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Z24" i="1" l="1"/>
  <c r="Y24" i="1"/>
  <c r="Z23" i="1"/>
  <c r="Y23" i="1"/>
  <c r="Z20" i="1"/>
  <c r="Y20" i="1"/>
  <c r="Z19" i="1"/>
  <c r="Y19" i="1"/>
  <c r="Z16" i="1"/>
  <c r="Y16" i="1"/>
  <c r="Z15" i="1"/>
  <c r="Y15" i="1"/>
  <c r="AA24" i="1"/>
  <c r="AA23" i="1"/>
  <c r="AA20" i="1"/>
  <c r="AA19" i="1"/>
  <c r="AA22" i="1"/>
  <c r="Z22" i="1"/>
  <c r="Y22" i="1"/>
  <c r="AA16" i="1"/>
  <c r="AA15"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<sst xmlns="http://schemas.openxmlformats.org/spreadsheetml/2006/main" count="70" uniqueCount="59">
  <si>
    <t>TITLE</t>
  </si>
  <si>
    <t>AUTHOR</t>
  </si>
  <si>
    <t>JOURNAL</t>
  </si>
  <si>
    <t>YEAR</t>
  </si>
  <si>
    <t>VOLUME</t>
  </si>
  <si>
    <t>PAGE START-PAGE END</t>
  </si>
  <si>
    <t>AUTHOR E-MAIL</t>
  </si>
  <si>
    <t>STUDY COUNTRY</t>
  </si>
  <si>
    <t>LOCATION SITE/NAME</t>
  </si>
  <si>
    <t>LATITUDE</t>
  </si>
  <si>
    <t>LONGITUDE</t>
  </si>
  <si>
    <t>KÖPPEN CLIMATE ZONE</t>
  </si>
  <si>
    <t>Phosphorus forms and chemistry in the soil profile under long-term conservation tillage: A phosphorus-31 nuclear magnetic resonance study</t>
  </si>
  <si>
    <t xml:space="preserve">Cade-Menun B J; Carter M R; James D C; Liu C W; </t>
  </si>
  <si>
    <t>Journal of Environmental Quality</t>
  </si>
  <si>
    <t>1647-1656</t>
  </si>
  <si>
    <t>Barbara.Cade-Menun@agr.gc.ca</t>
  </si>
  <si>
    <t>Canada</t>
  </si>
  <si>
    <t>Central Prince Edward Island</t>
  </si>
  <si>
    <t>Dfb</t>
  </si>
  <si>
    <t>Eppi ID</t>
  </si>
  <si>
    <t>INTERVENTION (crop rotation / fertiliser / amendments / catch crop / tillage / multiple / farming system)</t>
  </si>
  <si>
    <t>NUMBER OF TREATMENTS</t>
  </si>
  <si>
    <t>WHICH TREATMENTS</t>
  </si>
  <si>
    <t>tillage</t>
  </si>
  <si>
    <t>Till, no till</t>
  </si>
  <si>
    <t>DATA LOCATION</t>
  </si>
  <si>
    <t>BULK DENSITY (measured / calculated / not present)</t>
  </si>
  <si>
    <t>VARIANCE PRESENTED</t>
  </si>
  <si>
    <t>Variability Measure</t>
  </si>
  <si>
    <t>CRITICAL APPRAISAL, PRELIMINARY COMMENT</t>
  </si>
  <si>
    <t>Table 1</t>
  </si>
  <si>
    <t>not reported</t>
  </si>
  <si>
    <t>Yes</t>
  </si>
  <si>
    <t>SD</t>
  </si>
  <si>
    <t>Good</t>
  </si>
  <si>
    <t>Total C (mg/kg)</t>
  </si>
  <si>
    <t>Depth (cm)</t>
  </si>
  <si>
    <t>No tillage</t>
  </si>
  <si>
    <t>Conventional tillage</t>
  </si>
  <si>
    <t>0-5</t>
  </si>
  <si>
    <t>5-10</t>
  </si>
  <si>
    <t>10-20</t>
  </si>
  <si>
    <t>20-30</t>
  </si>
  <si>
    <t>30-40</t>
  </si>
  <si>
    <t>40-60</t>
  </si>
  <si>
    <t>The tillage treatments consisted of tillage with a moldboard plow at 20 to 25 cm soil depth followed by two pre-seeding passes of a spring-tined cultivator at 10 cm (“Till”) or direct drilling (“No Till”). For both treatments, grains were seeded with a hoe-drill, resulting in some tillage in the 0- to 5-cm depth. There were three consecutive cropping rotations: a wheat (Triticum aestivum L.)–barley (Hordeum vulgare L.) rotation from 1985 to 1987, red clover (Trifolium pratense L.) in 1988, and a barley–soybean [Glycine max (L.) Merr.] rotation from 1989 to 2000. In 2001, tall fescue was established. This was not grazed but was cut twice each year. All treatments received applications of fertilizer and lime according to soil test recommendations. The wheat–barley rotation and the barley phase of the soybean–barley rotation received 250 to 335 kg ha−1 fertilizer with N:P:K at 17:17:17, whereas the soybean phase received 300 to 335 kg ha−1 at 5:20:20. Fertilizer was applied to the tall fescue at 50, 44, and 83 kg ha−1 for N, P, and K, respectively, after seeding in 2001 and at 71, 44, and 83 kg ha−1 in subsequent years, plus a second application of N (60 kg ha−1) after the fi rst cut. Previous analysis (Carter, 2005) has shown that P is stratifi ed under the No Till treatment. Herbicide application is described in Carter (2005).</t>
  </si>
  <si>
    <t>Bulk density not measured</t>
  </si>
  <si>
    <t>ES</t>
  </si>
  <si>
    <t>0-15</t>
  </si>
  <si>
    <t>mean</t>
  </si>
  <si>
    <t>n</t>
  </si>
  <si>
    <t>Depth correction</t>
  </si>
  <si>
    <t>&gt;30</t>
  </si>
  <si>
    <t>15-30</t>
  </si>
  <si>
    <t>NT</t>
  </si>
  <si>
    <t>CT</t>
  </si>
  <si>
    <t>NT-CT</t>
  </si>
  <si>
    <t>Should read % as units (pers. Comm)</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</si>
</sst>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b/>
      <sz val="14"/>
      <color theme="1" tint="0.499984740745262"/>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6">
    <xf numFmtId="0" fontId="0" fillId="0" borderId="0"/>
    <xf numFmtId="0" fontId="4"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cellStyleXfs>
  <cellXfs count="17">
    <xf numFmtId="0" fontId="0" fillId="0" borderId="0" xfId="0"/>
    <xf numFmtId="0" fontId="4" fillId="0" borderId="0" xfId="1" applyFont="1" applyFill="1" applyAlignment="1">
      <alignment vertical="center"/>
    </xf>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5" fillId="0" borderId="0" xfId="0" applyFont="1" applyFill="1" applyBorder="1" applyAlignment="1">
      <alignment vertical="top"/>
    </xf>
    <xf numFmtId="0" fontId="0" fillId="0" borderId="0" xfId="0" applyAlignment="1"/>
    <xf numFmtId="0" fontId="0" fillId="0" borderId="0" xfId="0" applyFill="1" applyAlignment="1"/>
    <xf numFmtId="49" fontId="0" fillId="0" borderId="0" xfId="0" applyNumberFormat="1" applyFill="1" applyAlignment="1"/>
    <xf numFmtId="0" fontId="0" fillId="0" borderId="0" xfId="0" applyNumberFormat="1" applyFill="1" applyAlignment="1"/>
    <xf numFmtId="0" fontId="0" fillId="0" borderId="0" xfId="0" quotePrefix="1" applyAlignment="1"/>
    <xf numFmtId="0" fontId="7" fillId="5" borderId="0" xfId="0" applyFont="1" applyFill="1" applyAlignment="1"/>
    <xf numFmtId="0" fontId="0" fillId="0" borderId="0" xfId="0" applyAlignment="1">
      <alignment horizontal="left" vertical="top"/>
    </xf>
  </cellXfs>
  <cellStyles count="6">
    <cellStyle name="Followed Hyperlink" xfId="2" builtinId="9" hidden="1"/>
    <cellStyle name="Followed Hyperlink" xfId="3" builtinId="9" hidden="1"/>
    <cellStyle name="Followed Hyperlink" xfId="4" builtinId="9" hidden="1"/>
    <cellStyle name="Followed Hyperlink" xfId="5" builtinId="9" hidden="1"/>
    <cellStyle name="Hyperlink" xfId="1"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mailto:Barbara.Cade-Menun@agr.gc.ca"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26"/>
  <sheetViews>
    <sheetView tabSelected="1" topLeftCell="S1" zoomScale="85" zoomScaleNormal="85" workbookViewId="0">
      <selection activeCell="AD17" sqref="AD17:AP28"/>
    </sheetView>
  </sheetViews>
  <sheetFormatPr defaultColWidth="11" defaultRowHeight="15.75" x14ac:dyDescent="0.25"/>
  <cols>
    <col min="1" max="16384" width="11" style="10"/>
  </cols>
  <sheetData>
    <row r="1" spans="1:27" ht="18.75" x14ac:dyDescent="0.25">
      <c r="A1" s="2" t="s">
        <v>20</v>
      </c>
      <c r="B1" s="3" t="s">
        <v>0</v>
      </c>
      <c r="C1" s="3" t="s">
        <v>1</v>
      </c>
      <c r="D1" s="3" t="s">
        <v>2</v>
      </c>
      <c r="E1" s="3" t="s">
        <v>3</v>
      </c>
      <c r="F1" s="3" t="s">
        <v>4</v>
      </c>
      <c r="G1" s="4" t="s">
        <v>5</v>
      </c>
      <c r="H1" s="3" t="s">
        <v>6</v>
      </c>
      <c r="I1" s="5" t="s">
        <v>7</v>
      </c>
      <c r="J1" s="5" t="s">
        <v>8</v>
      </c>
      <c r="K1" s="6" t="s">
        <v>9</v>
      </c>
      <c r="L1" s="6" t="s">
        <v>10</v>
      </c>
      <c r="M1" s="5" t="s">
        <v>11</v>
      </c>
      <c r="N1" s="7" t="s">
        <v>21</v>
      </c>
      <c r="O1" s="7" t="s">
        <v>22</v>
      </c>
      <c r="P1" s="7" t="s">
        <v>23</v>
      </c>
      <c r="Q1" s="8" t="s">
        <v>26</v>
      </c>
      <c r="R1" s="8" t="s">
        <v>27</v>
      </c>
      <c r="S1" s="9" t="s">
        <v>28</v>
      </c>
      <c r="T1" s="8" t="s">
        <v>29</v>
      </c>
      <c r="U1" s="8" t="s">
        <v>30</v>
      </c>
      <c r="W1" s="11" t="s">
        <v>36</v>
      </c>
      <c r="X1" s="10" t="s">
        <v>58</v>
      </c>
    </row>
    <row r="2" spans="1:27" x14ac:dyDescent="0.25">
      <c r="A2" s="11">
        <v>10243633</v>
      </c>
      <c r="B2" s="11" t="s">
        <v>12</v>
      </c>
      <c r="C2" s="11" t="s">
        <v>13</v>
      </c>
      <c r="D2" s="11" t="s">
        <v>14</v>
      </c>
      <c r="E2" s="11">
        <v>2010</v>
      </c>
      <c r="F2" s="11">
        <v>39</v>
      </c>
      <c r="G2" s="12" t="s">
        <v>15</v>
      </c>
      <c r="H2" s="1" t="s">
        <v>16</v>
      </c>
      <c r="I2" s="11" t="s">
        <v>17</v>
      </c>
      <c r="J2" s="11" t="s">
        <v>18</v>
      </c>
      <c r="K2" s="13">
        <v>46.323</v>
      </c>
      <c r="L2" s="13">
        <v>-63.46</v>
      </c>
      <c r="M2" s="11" t="s">
        <v>19</v>
      </c>
      <c r="N2" s="11" t="s">
        <v>24</v>
      </c>
      <c r="O2" s="11">
        <v>2</v>
      </c>
      <c r="P2" s="11" t="s">
        <v>25</v>
      </c>
      <c r="Q2" s="11" t="s">
        <v>31</v>
      </c>
      <c r="R2" s="11" t="s">
        <v>32</v>
      </c>
      <c r="S2" s="11" t="s">
        <v>33</v>
      </c>
      <c r="T2" s="11" t="s">
        <v>34</v>
      </c>
      <c r="U2" s="11" t="s">
        <v>35</v>
      </c>
      <c r="W2" s="10" t="s">
        <v>37</v>
      </c>
      <c r="X2" s="10" t="s">
        <v>38</v>
      </c>
      <c r="Y2" s="10" t="s">
        <v>34</v>
      </c>
      <c r="Z2" s="10" t="s">
        <v>39</v>
      </c>
      <c r="AA2" s="10" t="s">
        <v>34</v>
      </c>
    </row>
    <row r="3" spans="1:27" x14ac:dyDescent="0.25">
      <c r="W3" s="10" t="s">
        <v>40</v>
      </c>
      <c r="X3" s="10">
        <v>2.29</v>
      </c>
      <c r="Y3" s="10">
        <v>2</v>
      </c>
      <c r="Z3" s="10">
        <v>2.2000000000000002</v>
      </c>
      <c r="AA3" s="10">
        <v>0.23</v>
      </c>
    </row>
    <row r="4" spans="1:27" x14ac:dyDescent="0.25">
      <c r="A4" s="16" t="s">
        <v>46</v>
      </c>
      <c r="B4" s="16"/>
      <c r="C4" s="16"/>
      <c r="D4" s="16"/>
      <c r="E4" s="16"/>
      <c r="F4" s="16"/>
      <c r="G4" s="16"/>
      <c r="H4" s="16"/>
      <c r="I4" s="16"/>
      <c r="J4" s="16"/>
      <c r="K4" s="16"/>
      <c r="L4" s="16"/>
      <c r="M4" s="16"/>
      <c r="N4" s="16"/>
      <c r="O4" s="16"/>
      <c r="P4" s="16"/>
      <c r="Q4" s="16"/>
      <c r="R4" s="16"/>
      <c r="W4" s="14" t="s">
        <v>41</v>
      </c>
      <c r="X4" s="10">
        <v>1.98</v>
      </c>
      <c r="Y4" s="10">
        <v>7.0000000000000007E-2</v>
      </c>
      <c r="Z4" s="10">
        <v>2.0299999999999998</v>
      </c>
      <c r="AA4" s="10">
        <v>0.08</v>
      </c>
    </row>
    <row r="5" spans="1:27" x14ac:dyDescent="0.25">
      <c r="A5" s="16"/>
      <c r="B5" s="16"/>
      <c r="C5" s="16"/>
      <c r="D5" s="16"/>
      <c r="E5" s="16"/>
      <c r="F5" s="16"/>
      <c r="G5" s="16"/>
      <c r="H5" s="16"/>
      <c r="I5" s="16"/>
      <c r="J5" s="16"/>
      <c r="K5" s="16"/>
      <c r="L5" s="16"/>
      <c r="M5" s="16"/>
      <c r="N5" s="16"/>
      <c r="O5" s="16"/>
      <c r="P5" s="16"/>
      <c r="Q5" s="16"/>
      <c r="R5" s="16"/>
      <c r="W5" s="14" t="s">
        <v>42</v>
      </c>
      <c r="X5" s="10">
        <v>1.8</v>
      </c>
      <c r="Y5" s="10">
        <v>0.18</v>
      </c>
      <c r="Z5" s="10">
        <v>1.87</v>
      </c>
      <c r="AA5" s="10">
        <v>0.26</v>
      </c>
    </row>
    <row r="6" spans="1:27" x14ac:dyDescent="0.25">
      <c r="A6" s="16"/>
      <c r="B6" s="16"/>
      <c r="C6" s="16"/>
      <c r="D6" s="16"/>
      <c r="E6" s="16"/>
      <c r="F6" s="16"/>
      <c r="G6" s="16"/>
      <c r="H6" s="16"/>
      <c r="I6" s="16"/>
      <c r="J6" s="16"/>
      <c r="K6" s="16"/>
      <c r="L6" s="16"/>
      <c r="M6" s="16"/>
      <c r="N6" s="16"/>
      <c r="O6" s="16"/>
      <c r="P6" s="16"/>
      <c r="Q6" s="16"/>
      <c r="R6" s="16"/>
      <c r="W6" s="10" t="s">
        <v>43</v>
      </c>
      <c r="X6" s="10">
        <v>1.1599999999999999</v>
      </c>
      <c r="Y6" s="10">
        <v>0.33</v>
      </c>
      <c r="Z6" s="10">
        <v>1.29</v>
      </c>
      <c r="AA6" s="10">
        <v>0.48</v>
      </c>
    </row>
    <row r="7" spans="1:27" x14ac:dyDescent="0.25">
      <c r="A7" s="16"/>
      <c r="B7" s="16"/>
      <c r="C7" s="16"/>
      <c r="D7" s="16"/>
      <c r="E7" s="16"/>
      <c r="F7" s="16"/>
      <c r="G7" s="16"/>
      <c r="H7" s="16"/>
      <c r="I7" s="16"/>
      <c r="J7" s="16"/>
      <c r="K7" s="16"/>
      <c r="L7" s="16"/>
      <c r="M7" s="16"/>
      <c r="N7" s="16"/>
      <c r="O7" s="16"/>
      <c r="P7" s="16"/>
      <c r="Q7" s="16"/>
      <c r="R7" s="16"/>
      <c r="W7" s="10" t="s">
        <v>44</v>
      </c>
      <c r="X7" s="10">
        <v>0.68</v>
      </c>
      <c r="Y7" s="10">
        <v>0.22</v>
      </c>
      <c r="Z7" s="10">
        <v>0.67</v>
      </c>
      <c r="AA7" s="10">
        <v>0.46</v>
      </c>
    </row>
    <row r="8" spans="1:27" x14ac:dyDescent="0.25">
      <c r="A8" s="16"/>
      <c r="B8" s="16"/>
      <c r="C8" s="16"/>
      <c r="D8" s="16"/>
      <c r="E8" s="16"/>
      <c r="F8" s="16"/>
      <c r="G8" s="16"/>
      <c r="H8" s="16"/>
      <c r="I8" s="16"/>
      <c r="J8" s="16"/>
      <c r="K8" s="16"/>
      <c r="L8" s="16"/>
      <c r="M8" s="16"/>
      <c r="N8" s="16"/>
      <c r="O8" s="16"/>
      <c r="P8" s="16"/>
      <c r="Q8" s="16"/>
      <c r="R8" s="16"/>
      <c r="W8" s="10" t="s">
        <v>45</v>
      </c>
      <c r="X8" s="10">
        <v>0.28000000000000003</v>
      </c>
      <c r="Y8" s="10">
        <v>0.14000000000000001</v>
      </c>
      <c r="Z8" s="10">
        <v>0.31</v>
      </c>
      <c r="AA8" s="10">
        <v>0.22</v>
      </c>
    </row>
    <row r="9" spans="1:27" x14ac:dyDescent="0.25">
      <c r="A9" s="16"/>
      <c r="B9" s="16"/>
      <c r="C9" s="16"/>
      <c r="D9" s="16"/>
      <c r="E9" s="16"/>
      <c r="F9" s="16"/>
      <c r="G9" s="16"/>
      <c r="H9" s="16"/>
      <c r="I9" s="16"/>
      <c r="J9" s="16"/>
      <c r="K9" s="16"/>
      <c r="L9" s="16"/>
      <c r="M9" s="16"/>
      <c r="N9" s="16"/>
      <c r="O9" s="16"/>
      <c r="P9" s="16"/>
      <c r="Q9" s="16"/>
      <c r="R9" s="16"/>
    </row>
    <row r="10" spans="1:27" x14ac:dyDescent="0.25">
      <c r="A10" s="16"/>
      <c r="B10" s="16"/>
      <c r="C10" s="16"/>
      <c r="D10" s="16"/>
      <c r="E10" s="16"/>
      <c r="F10" s="16"/>
      <c r="G10" s="16"/>
      <c r="H10" s="16"/>
      <c r="I10" s="16"/>
      <c r="J10" s="16"/>
      <c r="K10" s="16"/>
      <c r="L10" s="16"/>
      <c r="M10" s="16"/>
      <c r="N10" s="16"/>
      <c r="O10" s="16"/>
      <c r="P10" s="16"/>
      <c r="Q10" s="16"/>
      <c r="R10" s="16"/>
    </row>
    <row r="11" spans="1:27" x14ac:dyDescent="0.25">
      <c r="W11" s="10" t="s">
        <v>47</v>
      </c>
    </row>
    <row r="14" spans="1:27" x14ac:dyDescent="0.25">
      <c r="W14" s="10" t="s">
        <v>48</v>
      </c>
      <c r="Y14" s="10" t="s">
        <v>55</v>
      </c>
      <c r="Z14" s="10" t="s">
        <v>56</v>
      </c>
      <c r="AA14" s="15" t="s">
        <v>57</v>
      </c>
    </row>
    <row r="15" spans="1:27" x14ac:dyDescent="0.25">
      <c r="W15" s="10" t="s">
        <v>49</v>
      </c>
      <c r="X15" s="10" t="s">
        <v>50</v>
      </c>
      <c r="Y15" s="10">
        <f>(X3*5+X4*5+X5*10)/20*10</f>
        <v>19.675000000000001</v>
      </c>
      <c r="Z15" s="10">
        <f>(Z3*5+Z4*5+Z5*10)/20*10</f>
        <v>19.925000000000001</v>
      </c>
      <c r="AA15" s="15">
        <f>Y15-Z15</f>
        <v>-0.25</v>
      </c>
    </row>
    <row r="16" spans="1:27" x14ac:dyDescent="0.25">
      <c r="X16" s="10" t="s">
        <v>34</v>
      </c>
      <c r="Y16" s="10">
        <f>SQRT((Y3^2+Y4^2+Y5^2)/3)*10</f>
        <v>11.600718368560919</v>
      </c>
      <c r="Z16" s="10">
        <f>SQRT((AA3^2+AA4^2+AA5^2)/3)*10</f>
        <v>2.0566963801203135</v>
      </c>
      <c r="AA16" s="15">
        <f>SQRT((Y16^2+Z16^2)/2)</f>
        <v>8.330866301491902</v>
      </c>
    </row>
    <row r="17" spans="23:27" x14ac:dyDescent="0.25">
      <c r="X17" s="10" t="s">
        <v>51</v>
      </c>
      <c r="Y17" s="10">
        <v>4</v>
      </c>
      <c r="Z17" s="10">
        <v>4</v>
      </c>
      <c r="AA17" s="15">
        <v>8</v>
      </c>
    </row>
    <row r="18" spans="23:27" x14ac:dyDescent="0.25">
      <c r="X18" s="10" t="s">
        <v>52</v>
      </c>
      <c r="Y18" s="10">
        <v>1</v>
      </c>
      <c r="Z18" s="10">
        <v>1</v>
      </c>
      <c r="AA18" s="15">
        <v>1</v>
      </c>
    </row>
    <row r="19" spans="23:27" x14ac:dyDescent="0.25">
      <c r="W19" s="10" t="s">
        <v>54</v>
      </c>
      <c r="X19" s="10" t="s">
        <v>50</v>
      </c>
      <c r="Y19" s="10">
        <f>X6*10</f>
        <v>11.6</v>
      </c>
      <c r="Z19" s="10">
        <f>Z6*10</f>
        <v>12.9</v>
      </c>
      <c r="AA19" s="15">
        <f>Y19-Z19</f>
        <v>-1.3000000000000007</v>
      </c>
    </row>
    <row r="20" spans="23:27" x14ac:dyDescent="0.25">
      <c r="X20" s="10" t="s">
        <v>34</v>
      </c>
      <c r="Y20" s="10">
        <f>Y6*10</f>
        <v>3.3000000000000003</v>
      </c>
      <c r="Z20" s="10">
        <f>AA6*10</f>
        <v>4.8</v>
      </c>
      <c r="AA20" s="15">
        <f>SQRT((Y20^2+Z20^2)/2)</f>
        <v>4.118859065323794</v>
      </c>
    </row>
    <row r="21" spans="23:27" x14ac:dyDescent="0.25">
      <c r="X21" s="10" t="s">
        <v>51</v>
      </c>
      <c r="Y21" s="10">
        <v>4</v>
      </c>
      <c r="Z21" s="10">
        <v>4</v>
      </c>
      <c r="AA21" s="15">
        <v>8</v>
      </c>
    </row>
    <row r="22" spans="23:27" x14ac:dyDescent="0.25">
      <c r="X22" s="10" t="s">
        <v>52</v>
      </c>
      <c r="Y22" s="10">
        <f>2/3</f>
        <v>0.66666666666666663</v>
      </c>
      <c r="Z22" s="10">
        <f>2/3</f>
        <v>0.66666666666666663</v>
      </c>
      <c r="AA22" s="15">
        <f>2/3</f>
        <v>0.66666666666666663</v>
      </c>
    </row>
    <row r="23" spans="23:27" x14ac:dyDescent="0.25">
      <c r="W23" s="10" t="s">
        <v>53</v>
      </c>
      <c r="X23" s="10" t="s">
        <v>50</v>
      </c>
      <c r="Y23" s="10">
        <f>(X7*10+X8*20)/30*10</f>
        <v>4.1333333333333337</v>
      </c>
      <c r="Z23" s="10">
        <f>(Z7*10+Z8*20)/30*10</f>
        <v>4.3</v>
      </c>
      <c r="AA23" s="15">
        <f>Y23-Z23</f>
        <v>-0.16666666666666607</v>
      </c>
    </row>
    <row r="24" spans="23:27" x14ac:dyDescent="0.25">
      <c r="X24" s="10" t="s">
        <v>34</v>
      </c>
      <c r="Y24" s="10">
        <f>SQRT((Y7^2+Y8^2)/2)*10</f>
        <v>1.8439088914585775</v>
      </c>
      <c r="Z24" s="10">
        <f>SQRT((AA7^2+AA8^2)/2)*10</f>
        <v>3.6055512754639896</v>
      </c>
      <c r="AA24" s="15">
        <f>SQRT((Y24^2+Z24^2)/2)</f>
        <v>2.8635642126552709</v>
      </c>
    </row>
    <row r="25" spans="23:27" x14ac:dyDescent="0.25">
      <c r="X25" s="10" t="s">
        <v>51</v>
      </c>
      <c r="Y25" s="10">
        <v>4</v>
      </c>
      <c r="Z25" s="10">
        <v>4</v>
      </c>
      <c r="AA25" s="15">
        <v>8</v>
      </c>
    </row>
    <row r="26" spans="23:27" x14ac:dyDescent="0.25">
      <c r="X26" s="10" t="s">
        <v>52</v>
      </c>
      <c r="Y26" s="10">
        <v>1</v>
      </c>
      <c r="Z26" s="10">
        <v>1</v>
      </c>
      <c r="AA26" s="15">
        <v>1</v>
      </c>
    </row>
  </sheetData>
  <mergeCells count="1">
    <mergeCell ref="A4:R10"/>
  </mergeCells>
  <hyperlinks>
    <hyperlink ref="H2" r:id="rId1"/>
  </hyperlinks>
  <pageMargins left="0.75" right="0.75" top="1" bottom="1" header="0.5" footer="0.5"/>
  <pageSetup paperSize="9" orientation="portrait" horizontalDpi="4294967292" verticalDpi="4294967292"/>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Haddaway Neal</cp:lastModifiedBy>
  <dcterms:created xsi:type="dcterms:W3CDTF">2015-04-29T10:57:45Z</dcterms:created>
  <dcterms:modified xsi:type="dcterms:W3CDTF">2016-02-17T09:13:20Z</dcterms:modified>
</cp:coreProperties>
</file>